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<sst xmlns="http://schemas.openxmlformats.org/spreadsheetml/2006/main" count="28" uniqueCount="19">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</sst>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2" sqref="A2:B2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31" t="s">
        <v>18</v>
      </c>
      <c r="B1" s="32"/>
    </row>
    <row r="2" spans="1:2" ht="18" x14ac:dyDescent="0.35">
      <c r="A2" s="31" t="s">
        <v>0</v>
      </c>
      <c r="B2" s="32"/>
    </row>
    <row r="3" spans="1:2" ht="18" x14ac:dyDescent="0.35">
      <c r="A3" s="31" t="s">
        <v>1</v>
      </c>
      <c r="B3" s="32"/>
    </row>
    <row r="4" spans="1:2" ht="18" x14ac:dyDescent="0.35">
      <c r="A4" s="31" t="s">
        <v>13</v>
      </c>
      <c r="B4" s="32"/>
    </row>
    <row r="6" spans="1:2" ht="18" x14ac:dyDescent="0.35">
      <c r="A6" s="31" t="s">
        <v>12</v>
      </c>
      <c r="B6" s="32"/>
    </row>
    <row r="7" spans="1:2" ht="18" x14ac:dyDescent="0.35">
      <c r="A7" s="31" t="s">
        <v>0</v>
      </c>
      <c r="B7" s="32"/>
    </row>
    <row r="8" spans="1:2" ht="18" x14ac:dyDescent="0.35">
      <c r="A8" s="31" t="s">
        <v>1</v>
      </c>
      <c r="B8" s="32"/>
    </row>
    <row r="9" spans="1:2" ht="18" x14ac:dyDescent="0.35">
      <c r="A9" s="31" t="s">
        <v>15</v>
      </c>
      <c r="B9" s="32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0" t="s">
        <v>2</v>
      </c>
      <c r="B12" s="30"/>
    </row>
    <row r="13" spans="1:2" ht="17.399999999999999" x14ac:dyDescent="0.3">
      <c r="A13" s="30" t="s">
        <v>16</v>
      </c>
      <c r="B13" s="30"/>
    </row>
    <row r="14" spans="1:2" ht="17.399999999999999" x14ac:dyDescent="0.3">
      <c r="A14" s="1"/>
      <c r="B14" s="13"/>
    </row>
    <row r="15" spans="1:2" ht="18" x14ac:dyDescent="0.3">
      <c r="A15" s="28" t="s">
        <v>3</v>
      </c>
      <c r="B15" s="14" t="s">
        <v>4</v>
      </c>
    </row>
    <row r="16" spans="1:2" ht="18" x14ac:dyDescent="0.3">
      <c r="A16" s="29"/>
      <c r="B16" s="15" t="s">
        <v>17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3950000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1050000</v>
      </c>
    </row>
    <row r="21" spans="1:2" ht="34.799999999999997" x14ac:dyDescent="0.3">
      <c r="A21" s="6" t="s">
        <v>8</v>
      </c>
      <c r="B21" s="19">
        <f>B22-B23</f>
        <v>-2138010.1999999955</v>
      </c>
    </row>
    <row r="22" spans="1:2" ht="18" x14ac:dyDescent="0.35">
      <c r="A22" s="7" t="s">
        <v>6</v>
      </c>
      <c r="B22" s="20">
        <v>33061585.600000001</v>
      </c>
    </row>
    <row r="23" spans="1:2" ht="18" x14ac:dyDescent="0.35">
      <c r="A23" s="7" t="s">
        <v>7</v>
      </c>
      <c r="B23" s="21">
        <v>35199595.799999997</v>
      </c>
    </row>
    <row r="24" spans="1:2" ht="52.2" x14ac:dyDescent="0.3">
      <c r="A24" s="6" t="s">
        <v>9</v>
      </c>
      <c r="B24" s="22">
        <f>B25-B27</f>
        <v>0</v>
      </c>
    </row>
    <row r="25" spans="1:2" ht="18" x14ac:dyDescent="0.3">
      <c r="A25" s="8" t="s">
        <v>6</v>
      </c>
      <c r="B25" s="23">
        <f>B26</f>
        <v>2112386</v>
      </c>
    </row>
    <row r="26" spans="1:2" ht="36" x14ac:dyDescent="0.3">
      <c r="A26" s="8" t="s">
        <v>10</v>
      </c>
      <c r="B26" s="23">
        <v>2112386</v>
      </c>
    </row>
    <row r="27" spans="1:2" ht="18" x14ac:dyDescent="0.35">
      <c r="A27" s="7" t="s">
        <v>7</v>
      </c>
      <c r="B27" s="21">
        <f>B28</f>
        <v>2112386</v>
      </c>
    </row>
    <row r="28" spans="1:2" ht="36" x14ac:dyDescent="0.35">
      <c r="A28" s="9" t="s">
        <v>10</v>
      </c>
      <c r="B28" s="21">
        <v>2112386</v>
      </c>
    </row>
    <row r="29" spans="1:2" ht="17.399999999999999" x14ac:dyDescent="0.3">
      <c r="A29" s="6" t="s">
        <v>11</v>
      </c>
      <c r="B29" s="24">
        <f>B30-B31</f>
        <v>1811989.8000000045</v>
      </c>
    </row>
    <row r="30" spans="1:2" ht="18" x14ac:dyDescent="0.35">
      <c r="A30" s="7" t="s">
        <v>6</v>
      </c>
      <c r="B30" s="21">
        <f>SUM(B19,B22,B25)</f>
        <v>40173971.600000001</v>
      </c>
    </row>
    <row r="31" spans="1:2" ht="18" x14ac:dyDescent="0.35">
      <c r="A31" s="7" t="s">
        <v>7</v>
      </c>
      <c r="B31" s="21">
        <f>SUM(B20,B23,B27)</f>
        <v>38361981.799999997</v>
      </c>
    </row>
    <row r="32" spans="1:2" x14ac:dyDescent="0.3">
      <c r="A32" s="2"/>
      <c r="B32" s="25"/>
    </row>
    <row r="33" spans="1:2" ht="18" x14ac:dyDescent="0.35">
      <c r="A33" s="27" t="s">
        <v>14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6KDV5W64NSFS-385-15470</_dlc_DocId>
    <_dlc_DocIdUrl xmlns="746016b1-ecc9-410e-95eb-a13f7eb3881b">
      <Url>http://port.admnsk.ru/sites/main/sovet/_layouts/DocIdRedir.aspx?ID=6KDV5W64NSFS-385-15470</Url>
      <Description>6KDV5W64NSFS-385-15470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3EFD67-289B-44C1-B479-8D2065A47264}"/>
</file>

<file path=customXml/itemProps2.xml><?xml version="1.0" encoding="utf-8"?>
<ds:datastoreItem xmlns:ds="http://schemas.openxmlformats.org/officeDocument/2006/customXml" ds:itemID="{6FD69808-67B0-49B9-B5B6-99582D42ACDF}"/>
</file>

<file path=customXml/itemProps3.xml><?xml version="1.0" encoding="utf-8"?>
<ds:datastoreItem xmlns:ds="http://schemas.openxmlformats.org/officeDocument/2006/customXml" ds:itemID="{95A21120-2050-452C-B32B-16B177F7C31E}"/>
</file>

<file path=customXml/itemProps4.xml><?xml version="1.0" encoding="utf-8"?>
<ds:datastoreItem xmlns:ds="http://schemas.openxmlformats.org/officeDocument/2006/customXml" ds:itemID="{63B7DBE9-1C04-41A4-8D8A-2DE04125D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2019-02-16T03:39:44Z</cp:lastPrinted>
  <dcterms:created xsi:type="dcterms:W3CDTF">2015-10-23T09:08:05Z</dcterms:created>
  <dcterms:modified xsi:type="dcterms:W3CDTF">2019-02-16T03:48:57Z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9d867f5f-5216-4966-937e-91f10ce7711d</vt:lpwstr>
  </property>
</Properties>
</file>